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<sst xmlns="http://schemas.openxmlformats.org/spreadsheetml/2006/main" count="64" uniqueCount="64">
  <si>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</si>
  <si>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</si>
  <si>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</si>
  <si>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</si>
  <si>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</si>
  <si>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</si>
  <si>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</si>
  <si>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</si>
  <si>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</si>
  <si>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</si>
  <si>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</si>
  <si>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</si>
  <si>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</si>
  <si>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</si>
  <si>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</si>
  <si>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</si>
  <si>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</si>
  <si>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</si>
  <si>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</si>
  <si>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</si>
  <si>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</si>
  <si>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</si>
  <si>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</si>
  <si>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</si>
  <si>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</si>
  <si>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</si>
  <si>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</si>
  <si>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</si>
  <si>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</si>
  <si>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</si>
  <si>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</si>
  <si>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</si>
  <si>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</si>
  <si>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</si>
  <si>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</si>
  <si>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</si>
  <si>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</si>
  <si>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</si>
  <si>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</si>
  <si>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</si>
  <si>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</si>
  <si>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</si>
  <si>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</si>
  <si>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</si>
  <si>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</si>
  <si>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</si>
  <si>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</si>
  <si>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</si>
  <si>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</si>
  <si>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</si>
  <si>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</si>
  <si>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</si>
  <si>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</si>
  <si>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</si>
  <si>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</si>
  <si>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</si>
  <si>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</si>
  <si>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</si>
  <si>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</si>
  <si>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</si>
  <si>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</si>
  <si>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</si>
  <si>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Đặng Thái Sơn</t>
  </si>
  <si>
    <t>Mã số CBCCVC: 11100110117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</si>
</sst>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workbookViewId="0">
      <selection activeCell="I9" sqref="I9"/>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30" t="s">
        <v>0</v>
      </c>
      <c r="B2" s="30"/>
      <c r="C2" s="30"/>
      <c r="D2" s="30" t="s">
        <v>1</v>
      </c>
      <c r="E2" s="30"/>
      <c r="F2" s="30"/>
      <c r="G2" s="30"/>
    </row>
    <row r="3" spans="1:7" s="5" customFormat="1" ht="8.25" customHeight="1" x14ac:dyDescent="0.25">
      <c r="A3" s="52"/>
      <c r="B3" s="52"/>
      <c r="D3" s="6"/>
      <c r="E3" s="6"/>
      <c r="F3" s="7"/>
      <c r="G3" s="6"/>
    </row>
    <row r="4" spans="1:7" ht="38.25" customHeight="1" x14ac:dyDescent="0.25">
      <c r="A4" s="53" t="s">
        <v>2</v>
      </c>
      <c r="B4" s="53"/>
      <c r="C4" s="53"/>
      <c r="D4" s="53"/>
      <c r="E4" s="53"/>
      <c r="F4" s="53"/>
      <c r="G4" s="53"/>
    </row>
    <row r="5" spans="1:7" ht="9.75" customHeight="1" x14ac:dyDescent="0.25">
      <c r="A5" s="31"/>
      <c r="B5" s="54"/>
      <c r="C5" s="54"/>
      <c r="D5" s="54"/>
      <c r="E5" s="54"/>
      <c r="F5" s="54"/>
      <c r="G5" s="54"/>
    </row>
    <row r="6" spans="1:7" s="8" customFormat="1" ht="21.75" customHeight="1" x14ac:dyDescent="0.25">
      <c r="B6" s="50" t="s">
        <v>62</v>
      </c>
      <c r="C6" s="50"/>
      <c r="D6" s="50"/>
      <c r="E6" s="50"/>
      <c r="F6" s="50"/>
      <c r="G6" s="50"/>
    </row>
    <row r="7" spans="1:7" s="8" customFormat="1" ht="21.75" customHeight="1" x14ac:dyDescent="0.25">
      <c r="B7" s="50" t="s">
        <v>59</v>
      </c>
      <c r="C7" s="50"/>
      <c r="D7" s="50"/>
      <c r="E7" s="50"/>
      <c r="F7" s="50"/>
      <c r="G7" s="50"/>
    </row>
    <row r="8" spans="1:7" s="8" customFormat="1" ht="21.75" customHeight="1" x14ac:dyDescent="0.25">
      <c r="B8" s="50" t="s">
        <v>60</v>
      </c>
      <c r="C8" s="50"/>
      <c r="D8" s="50"/>
      <c r="E8" s="50"/>
      <c r="F8" s="50"/>
      <c r="G8" s="50"/>
    </row>
    <row r="9" spans="1:7" s="8" customFormat="1" ht="21.75" customHeight="1" x14ac:dyDescent="0.25">
      <c r="B9" s="50" t="s">
        <v>63</v>
      </c>
      <c r="C9" s="50"/>
      <c r="D9" s="50"/>
      <c r="E9" s="50"/>
      <c r="F9" s="50"/>
      <c r="G9" s="50"/>
    </row>
    <row r="10" spans="1:7" ht="8.25" customHeight="1" x14ac:dyDescent="0.25"/>
    <row r="11" spans="1:7" s="5" customFormat="1" ht="58.5" customHeight="1" x14ac:dyDescent="0.25">
      <c r="A11" s="9" t="s">
        <v>3</v>
      </c>
      <c r="B11" s="51" t="s">
        <v>4</v>
      </c>
      <c r="C11" s="51"/>
      <c r="D11" s="51"/>
      <c r="E11" s="9" t="s">
        <v>5</v>
      </c>
      <c r="F11" s="10" t="s">
        <v>6</v>
      </c>
      <c r="G11" s="9" t="s">
        <v>7</v>
      </c>
    </row>
    <row r="12" spans="1:7" s="5" customFormat="1" ht="87.6" customHeight="1" x14ac:dyDescent="0.25">
      <c r="A12" s="9" t="s">
        <v>8</v>
      </c>
      <c r="B12" s="49" t="s">
        <v>9</v>
      </c>
      <c r="C12" s="49"/>
      <c r="D12" s="49"/>
      <c r="E12" s="11">
        <f>E13+E17+E23+E26</f>
        <v>20</v>
      </c>
      <c r="F12" s="12">
        <f>ROUND(F13+F17+F23+F26,1)</f>
        <v>20</v>
      </c>
      <c r="G12" s="13"/>
    </row>
    <row r="13" spans="1:7" s="15" customFormat="1" ht="33.950000000000003" customHeight="1" x14ac:dyDescent="0.25">
      <c r="A13" s="14">
        <v>1</v>
      </c>
      <c r="B13" s="49" t="s">
        <v>10</v>
      </c>
      <c r="C13" s="49"/>
      <c r="D13" s="49"/>
      <c r="E13" s="11">
        <f>5-(E14+E15+E16)</f>
        <v>5</v>
      </c>
      <c r="F13" s="12">
        <f>ROUND(5-(F14+F15+F16),1)</f>
        <v>5</v>
      </c>
      <c r="G13" s="13"/>
    </row>
    <row r="14" spans="1:7" s="15" customFormat="1" ht="122.25" customHeight="1" x14ac:dyDescent="0.25">
      <c r="A14" s="14" t="s">
        <v>11</v>
      </c>
      <c r="B14" s="33" t="s">
        <v>12</v>
      </c>
      <c r="C14" s="34"/>
      <c r="D14" s="35"/>
      <c r="E14" s="16"/>
      <c r="F14" s="17"/>
      <c r="G14" s="14"/>
    </row>
    <row r="15" spans="1:7" s="19" customFormat="1" ht="105.75" customHeight="1" x14ac:dyDescent="0.25">
      <c r="A15" s="14" t="s">
        <v>13</v>
      </c>
      <c r="B15" s="33" t="s">
        <v>14</v>
      </c>
      <c r="C15" s="34"/>
      <c r="D15" s="35"/>
      <c r="E15" s="16"/>
      <c r="F15" s="17"/>
      <c r="G15" s="18"/>
    </row>
    <row r="16" spans="1:7" s="19" customFormat="1" ht="77.25" customHeight="1" x14ac:dyDescent="0.25">
      <c r="A16" s="14" t="s">
        <v>15</v>
      </c>
      <c r="B16" s="33" t="s">
        <v>16</v>
      </c>
      <c r="C16" s="34"/>
      <c r="D16" s="35"/>
      <c r="E16" s="16"/>
      <c r="F16" s="17"/>
      <c r="G16" s="14"/>
    </row>
    <row r="17" spans="1:7" s="19" customFormat="1" ht="48.95" customHeight="1" x14ac:dyDescent="0.25">
      <c r="A17" s="14">
        <v>2</v>
      </c>
      <c r="B17" s="36" t="s">
        <v>17</v>
      </c>
      <c r="C17" s="37"/>
      <c r="D17" s="38"/>
      <c r="E17" s="11">
        <f>6-(E18+E19+E20+E21+E22)</f>
        <v>6</v>
      </c>
      <c r="F17" s="12">
        <f>ROUND(6-(F18+F19+F20+F21+F22),1)</f>
        <v>6</v>
      </c>
      <c r="G17" s="18"/>
    </row>
    <row r="18" spans="1:7" s="19" customFormat="1" ht="35.1" customHeight="1" x14ac:dyDescent="0.25">
      <c r="A18" s="17" t="s">
        <v>18</v>
      </c>
      <c r="B18" s="33" t="s">
        <v>19</v>
      </c>
      <c r="C18" s="34"/>
      <c r="D18" s="35"/>
      <c r="E18" s="20"/>
      <c r="F18" s="17"/>
      <c r="G18" s="18"/>
    </row>
    <row r="19" spans="1:7" s="19" customFormat="1" ht="38.25" customHeight="1" x14ac:dyDescent="0.25">
      <c r="A19" s="17" t="s">
        <v>20</v>
      </c>
      <c r="B19" s="33" t="s">
        <v>21</v>
      </c>
      <c r="C19" s="34"/>
      <c r="D19" s="35"/>
      <c r="E19" s="20"/>
      <c r="F19" s="17"/>
      <c r="G19" s="21"/>
    </row>
    <row r="20" spans="1:7" s="19" customFormat="1" ht="48.75" customHeight="1" x14ac:dyDescent="0.25">
      <c r="A20" s="14" t="s">
        <v>22</v>
      </c>
      <c r="B20" s="33" t="s">
        <v>23</v>
      </c>
      <c r="C20" s="34"/>
      <c r="D20" s="35"/>
      <c r="E20" s="16"/>
      <c r="F20" s="17"/>
      <c r="G20" s="22"/>
    </row>
    <row r="21" spans="1:7" s="19" customFormat="1" ht="48.2" customHeight="1" x14ac:dyDescent="0.25">
      <c r="A21" s="14" t="s">
        <v>24</v>
      </c>
      <c r="B21" s="33" t="s">
        <v>25</v>
      </c>
      <c r="C21" s="34"/>
      <c r="D21" s="35"/>
      <c r="E21" s="16"/>
      <c r="F21" s="17"/>
      <c r="G21" s="22"/>
    </row>
    <row r="22" spans="1:7" s="19" customFormat="1" ht="40.15" customHeight="1" x14ac:dyDescent="0.25">
      <c r="A22" s="14" t="s">
        <v>26</v>
      </c>
      <c r="B22" s="33" t="s">
        <v>27</v>
      </c>
      <c r="C22" s="34"/>
      <c r="D22" s="35"/>
      <c r="E22" s="16"/>
      <c r="F22" s="17"/>
      <c r="G22" s="18"/>
    </row>
    <row r="23" spans="1:7" s="15" customFormat="1" ht="38.85" customHeight="1" x14ac:dyDescent="0.25">
      <c r="A23" s="14">
        <v>3</v>
      </c>
      <c r="B23" s="36" t="s">
        <v>28</v>
      </c>
      <c r="C23" s="37"/>
      <c r="D23" s="38"/>
      <c r="E23" s="11">
        <f>5-(E24+E25)</f>
        <v>5</v>
      </c>
      <c r="F23" s="12">
        <f>ROUND(5-(F24+F25),1)</f>
        <v>5</v>
      </c>
      <c r="G23" s="13"/>
    </row>
    <row r="24" spans="1:7" s="19" customFormat="1" ht="83.25" customHeight="1" x14ac:dyDescent="0.25">
      <c r="A24" s="14" t="s">
        <v>29</v>
      </c>
      <c r="B24" s="33" t="s">
        <v>30</v>
      </c>
      <c r="C24" s="34"/>
      <c r="D24" s="35"/>
      <c r="E24" s="16"/>
      <c r="F24" s="17"/>
      <c r="G24" s="18"/>
    </row>
    <row r="25" spans="1:7" s="19" customFormat="1" ht="57.6" customHeight="1" x14ac:dyDescent="0.25">
      <c r="A25" s="14" t="s">
        <v>31</v>
      </c>
      <c r="B25" s="33" t="s">
        <v>32</v>
      </c>
      <c r="C25" s="34"/>
      <c r="D25" s="35"/>
      <c r="E25" s="16"/>
      <c r="F25" s="17"/>
      <c r="G25" s="18"/>
    </row>
    <row r="26" spans="1:7" s="19" customFormat="1" ht="138" customHeight="1" x14ac:dyDescent="0.25">
      <c r="A26" s="23">
        <v>4</v>
      </c>
      <c r="B26" s="36" t="s">
        <v>33</v>
      </c>
      <c r="C26" s="37"/>
      <c r="D26" s="38"/>
      <c r="E26" s="11">
        <f>4-(E27+E28+E29)</f>
        <v>4</v>
      </c>
      <c r="F26" s="12">
        <f>ROUND(4-(F27+F28+F29),1)</f>
        <v>4</v>
      </c>
      <c r="G26" s="18"/>
    </row>
    <row r="27" spans="1:7" s="19" customFormat="1" ht="52.5" customHeight="1" x14ac:dyDescent="0.25">
      <c r="A27" s="14" t="s">
        <v>34</v>
      </c>
      <c r="B27" s="33" t="s">
        <v>35</v>
      </c>
      <c r="C27" s="34"/>
      <c r="D27" s="35"/>
      <c r="E27" s="16"/>
      <c r="F27" s="17"/>
      <c r="G27" s="18"/>
    </row>
    <row r="28" spans="1:7" s="19" customFormat="1" ht="49.5" customHeight="1" x14ac:dyDescent="0.25">
      <c r="A28" s="14" t="s">
        <v>36</v>
      </c>
      <c r="B28" s="33" t="s">
        <v>37</v>
      </c>
      <c r="C28" s="34"/>
      <c r="D28" s="35"/>
      <c r="E28" s="16"/>
      <c r="F28" s="17"/>
      <c r="G28" s="18"/>
    </row>
    <row r="29" spans="1:7" s="19" customFormat="1" ht="57" customHeight="1" x14ac:dyDescent="0.25">
      <c r="A29" s="14" t="s">
        <v>38</v>
      </c>
      <c r="B29" s="33" t="s">
        <v>39</v>
      </c>
      <c r="C29" s="34"/>
      <c r="D29" s="35"/>
      <c r="E29" s="16"/>
      <c r="F29" s="17"/>
      <c r="G29" s="18"/>
    </row>
    <row r="30" spans="1:7" s="19" customFormat="1" ht="31.35" customHeight="1" x14ac:dyDescent="0.25">
      <c r="A30" s="9" t="s">
        <v>40</v>
      </c>
      <c r="B30" s="46" t="s">
        <v>41</v>
      </c>
      <c r="C30" s="47"/>
      <c r="D30" s="48"/>
      <c r="E30" s="11">
        <f>E31+E33+E35+E37+E39+E41</f>
        <v>20</v>
      </c>
      <c r="F30" s="12">
        <f>ROUND(F31+F33+F35+F37+F39+F41,1)</f>
        <v>7</v>
      </c>
      <c r="G30" s="18"/>
    </row>
    <row r="31" spans="1:7" s="5" customFormat="1" ht="53.25" customHeight="1" x14ac:dyDescent="0.25">
      <c r="A31" s="14">
        <v>5</v>
      </c>
      <c r="B31" s="49" t="s">
        <v>42</v>
      </c>
      <c r="C31" s="49"/>
      <c r="D31" s="49"/>
      <c r="E31" s="11">
        <v>1</v>
      </c>
      <c r="F31" s="12">
        <f>IF(F32&gt;1,"1",F32)</f>
        <v>1</v>
      </c>
      <c r="G31" s="13"/>
    </row>
    <row r="32" spans="1:7" s="15" customFormat="1" ht="117" customHeight="1" x14ac:dyDescent="0.25">
      <c r="A32" s="14"/>
      <c r="B32" s="42" t="s">
        <v>43</v>
      </c>
      <c r="C32" s="42"/>
      <c r="D32" s="42"/>
      <c r="E32" s="11"/>
      <c r="F32" s="24">
        <v>1</v>
      </c>
      <c r="G32" s="13"/>
    </row>
    <row r="33" spans="1:7" s="19" customFormat="1" ht="30.75" customHeight="1" x14ac:dyDescent="0.25">
      <c r="A33" s="14">
        <v>6</v>
      </c>
      <c r="B33" s="36" t="s">
        <v>44</v>
      </c>
      <c r="C33" s="37"/>
      <c r="D33" s="38"/>
      <c r="E33" s="11">
        <v>2</v>
      </c>
      <c r="F33" s="12">
        <f>IF(F34&gt;2,"2",F34)</f>
        <v>1</v>
      </c>
      <c r="G33" s="25"/>
    </row>
    <row r="34" spans="1:7" s="19" customFormat="1" ht="48.2" customHeight="1" x14ac:dyDescent="0.25">
      <c r="A34" s="14"/>
      <c r="B34" s="43" t="s">
        <v>45</v>
      </c>
      <c r="C34" s="44"/>
      <c r="D34" s="45"/>
      <c r="E34" s="11"/>
      <c r="F34" s="24">
        <v>1</v>
      </c>
      <c r="G34" s="18"/>
    </row>
    <row r="35" spans="1:7" s="19" customFormat="1" ht="35.65" customHeight="1" x14ac:dyDescent="0.25">
      <c r="A35" s="14">
        <v>7</v>
      </c>
      <c r="B35" s="36" t="s">
        <v>46</v>
      </c>
      <c r="C35" s="37"/>
      <c r="D35" s="38"/>
      <c r="E35" s="11">
        <v>2</v>
      </c>
      <c r="F35" s="12">
        <f>IF(F36&gt;2,"2",F36)</f>
        <v>2</v>
      </c>
      <c r="G35" s="14"/>
    </row>
    <row r="36" spans="1:7" s="15" customFormat="1" ht="55.7" customHeight="1" x14ac:dyDescent="0.25">
      <c r="A36" s="14"/>
      <c r="B36" s="33" t="s">
        <v>47</v>
      </c>
      <c r="C36" s="34"/>
      <c r="D36" s="35"/>
      <c r="E36" s="11"/>
      <c r="F36" s="24">
        <v>2</v>
      </c>
      <c r="G36" s="13"/>
    </row>
    <row r="37" spans="1:7" s="19" customFormat="1" ht="40.700000000000003" customHeight="1" x14ac:dyDescent="0.25">
      <c r="A37" s="14">
        <v>8</v>
      </c>
      <c r="B37" s="36" t="s">
        <v>48</v>
      </c>
      <c r="C37" s="37"/>
      <c r="D37" s="38"/>
      <c r="E37" s="11">
        <v>2</v>
      </c>
      <c r="F37" s="12">
        <f>IF(F38&gt;2,"2",F38)</f>
        <v>2</v>
      </c>
      <c r="G37" s="18"/>
    </row>
    <row r="38" spans="1:7" s="19" customFormat="1" ht="66.75" customHeight="1" x14ac:dyDescent="0.25">
      <c r="A38" s="14"/>
      <c r="B38" s="33" t="s">
        <v>49</v>
      </c>
      <c r="C38" s="34"/>
      <c r="D38" s="35"/>
      <c r="E38" s="11"/>
      <c r="F38" s="24">
        <v>2</v>
      </c>
      <c r="G38" s="18"/>
    </row>
    <row r="39" spans="1:7" s="19" customFormat="1" ht="103.5" customHeight="1" x14ac:dyDescent="0.25">
      <c r="A39" s="14">
        <v>9</v>
      </c>
      <c r="B39" s="36" t="s">
        <v>50</v>
      </c>
      <c r="C39" s="37"/>
      <c r="D39" s="38"/>
      <c r="E39" s="11">
        <v>8</v>
      </c>
      <c r="F39" s="12">
        <f>IF(F40&gt;8,"8",F40)</f>
        <v>0</v>
      </c>
      <c r="G39" s="18"/>
    </row>
    <row r="40" spans="1:7" s="19" customFormat="1" ht="118.5" customHeight="1" x14ac:dyDescent="0.25">
      <c r="A40" s="14"/>
      <c r="B40" s="33" t="s">
        <v>51</v>
      </c>
      <c r="C40" s="34"/>
      <c r="D40" s="35"/>
      <c r="E40" s="11"/>
      <c r="F40" s="24"/>
      <c r="G40" s="18"/>
    </row>
    <row r="41" spans="1:7" s="19" customFormat="1" ht="38.25" customHeight="1" x14ac:dyDescent="0.25">
      <c r="A41" s="14">
        <v>10</v>
      </c>
      <c r="B41" s="36" t="s">
        <v>52</v>
      </c>
      <c r="C41" s="37"/>
      <c r="D41" s="38"/>
      <c r="E41" s="11">
        <v>5</v>
      </c>
      <c r="F41" s="12">
        <f>IF(F42&gt;5,"5",F42)</f>
        <v>1</v>
      </c>
      <c r="G41" s="18"/>
    </row>
    <row r="42" spans="1:7" s="15" customFormat="1" ht="138.75" customHeight="1" x14ac:dyDescent="0.25">
      <c r="A42" s="14"/>
      <c r="B42" s="33" t="s">
        <v>53</v>
      </c>
      <c r="C42" s="34"/>
      <c r="D42" s="35"/>
      <c r="E42" s="11"/>
      <c r="F42" s="24">
        <v>1</v>
      </c>
      <c r="G42" s="13"/>
    </row>
    <row r="43" spans="1:7" s="5" customFormat="1" ht="24.75" customHeight="1" x14ac:dyDescent="0.25">
      <c r="A43" s="9"/>
      <c r="B43" s="39" t="s">
        <v>54</v>
      </c>
      <c r="C43" s="40"/>
      <c r="D43" s="41"/>
      <c r="E43" s="26">
        <f>E12+E30</f>
        <v>40</v>
      </c>
      <c r="F43" s="26">
        <f>F12+F30</f>
        <v>27</v>
      </c>
      <c r="G43" s="9"/>
    </row>
    <row r="44" spans="1:7" ht="9.75" customHeight="1" x14ac:dyDescent="0.25">
      <c r="C44" s="2"/>
      <c r="D44" s="2"/>
    </row>
    <row r="45" spans="1:7" ht="27.75" customHeight="1" x14ac:dyDescent="0.25">
      <c r="B45" s="27" t="s">
        <v>55</v>
      </c>
      <c r="C45" s="27"/>
      <c r="D45" s="27"/>
      <c r="E45" s="27"/>
    </row>
    <row r="46" spans="1:7" ht="78.400000000000006" customHeight="1" x14ac:dyDescent="0.25">
      <c r="A46" s="28"/>
      <c r="B46" s="28"/>
      <c r="C46" s="28"/>
      <c r="D46" s="28"/>
      <c r="E46" s="28"/>
      <c r="F46" s="28"/>
      <c r="G46" s="28"/>
    </row>
    <row r="47" spans="1:7" s="5" customFormat="1" ht="20.25" customHeight="1" x14ac:dyDescent="0.25">
      <c r="D47" s="29" t="s">
        <v>56</v>
      </c>
      <c r="E47" s="29"/>
      <c r="F47" s="29"/>
      <c r="G47" s="29"/>
    </row>
    <row r="48" spans="1:7" ht="16.5" x14ac:dyDescent="0.25">
      <c r="D48" s="30" t="s">
        <v>57</v>
      </c>
      <c r="E48" s="30"/>
      <c r="F48" s="30"/>
      <c r="G48" s="30"/>
    </row>
    <row r="49" spans="4:7" x14ac:dyDescent="0.25">
      <c r="D49" s="31" t="s">
        <v>58</v>
      </c>
      <c r="E49" s="31"/>
      <c r="F49" s="31"/>
      <c r="G49" s="31"/>
    </row>
    <row r="55" spans="4:7" x14ac:dyDescent="0.25">
      <c r="D55" s="32"/>
      <c r="E55" s="32"/>
      <c r="F55" s="32"/>
      <c r="G55" s="32"/>
    </row>
  </sheetData>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2019-12-23T18:07:50Z</dcterms:modified>
</cp:coreProperties>
</file>